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\Persoonlijke mappen\Nikki Tetteroo\Aanbestedingen\DIG-12964 security diensten\"/>
    </mc:Choice>
  </mc:AlternateContent>
  <xr:revisionPtr revIDLastSave="0" documentId="13_ncr:1_{62773A47-13EC-4332-91AB-DBCDE47BC868}" xr6:coauthVersionLast="47" xr6:coauthVersionMax="47" xr10:uidLastSave="{00000000-0000-0000-0000-000000000000}"/>
  <bookViews>
    <workbookView xWindow="-120" yWindow="-120" windowWidth="23280" windowHeight="12600" xr2:uid="{5E378666-021B-A243-A02D-02D7E6E5BC2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D31" i="1"/>
  <c r="D30" i="1"/>
  <c r="D29" i="1"/>
  <c r="D24" i="1"/>
  <c r="D25" i="1" s="1"/>
  <c r="D19" i="1"/>
  <c r="D20" i="1" s="1"/>
  <c r="D13" i="1"/>
  <c r="D14" i="1"/>
  <c r="D12" i="1"/>
  <c r="D15" i="1" s="1"/>
  <c r="D7" i="1"/>
  <c r="D6" i="1"/>
  <c r="D8" i="1" l="1"/>
</calcChain>
</file>

<file path=xl/sharedStrings.xml><?xml version="1.0" encoding="utf-8"?>
<sst xmlns="http://schemas.openxmlformats.org/spreadsheetml/2006/main" count="44" uniqueCount="24">
  <si>
    <t>Perceel 1 : Security Operations Center (SOC)</t>
  </si>
  <si>
    <t>Prijs</t>
  </si>
  <si>
    <t>Vaste kosten</t>
  </si>
  <si>
    <t>Ja</t>
  </si>
  <si>
    <t>Perceel 2 : Security Adviesdiensten</t>
  </si>
  <si>
    <t>Perceel 3 : Auditing - Certificering</t>
  </si>
  <si>
    <t>Perceel 4 : Pentesting</t>
  </si>
  <si>
    <t>Perceel 5 : Awareness</t>
  </si>
  <si>
    <t>Eenmalige onboarding kosten van de dienst</t>
  </si>
  <si>
    <t>All-in uurtarief voor het uitvoeren van een pentest. Dit all-in uurtarief is inclusief:
- De uitvoer van de pentesten (kickoff activiteiten en uitvoeren pentest)
- Het opleveren van rapportages inclusief afstemming met HHR (concept / definitief rapport)
- Projectmanagement en kwaliteits controles.
- Het verzorgen van een findingsmeeting om de resultaten toe te lichten aan HHR.</t>
  </si>
  <si>
    <t>Extra ad-hoc phishing simulatie trainingen uitvoeren op verzoek van HHR die voldoen aan het vorige criteria.</t>
  </si>
  <si>
    <r>
      <t>All-Inn maandelijkse vaste kosten SOC dienstverlening (</t>
    </r>
    <r>
      <rPr>
        <sz val="12"/>
        <rFont val="Calibri (Hoofdtekst)"/>
      </rPr>
      <t>o.b.v. 50GB / dag</t>
    </r>
    <r>
      <rPr>
        <sz val="12"/>
        <color theme="1"/>
        <rFont val="Calibri"/>
        <family val="2"/>
        <scheme val="minor"/>
      </rPr>
      <t>) 
De onboardingskosten en additionele kosten voor het aansluiten van nieuwe logbronnen zijn onderdeel van dit all-inn tarief.</t>
    </r>
  </si>
  <si>
    <t>Additionele maandelijkse kosten per hoeveelheid logevents o.b.v. per 10 GB/dag extra</t>
  </si>
  <si>
    <t>Weging</t>
  </si>
  <si>
    <t>Subtotaal</t>
  </si>
  <si>
    <t>Totaal:</t>
  </si>
  <si>
    <t>Inschrijven op dit perceel (doorhalen wat niet van toepassing is)                                            JA/NEE</t>
  </si>
  <si>
    <t>Uurtarief senior security consultant 
6+ jaar aantoonbare* relevante werkervaring</t>
  </si>
  <si>
    <t>Uurtarief medior security consultant
3-5 jaar aantoonbare* relevante werkervaring</t>
  </si>
  <si>
    <t>Uurtarief junior security consultant 
1-3 jaar aantoonbare* relevante werkervaring</t>
  </si>
  <si>
    <t>*wordt bij een uitvraag op basis van CV beoordeeld</t>
  </si>
  <si>
    <t>All-in dagtarief voor het uitvoeren van alle aangeboden audits en certificeringen</t>
  </si>
  <si>
    <t>All-in jaartarief voor het uitvoeren van phishing simulatie bij HHR. Hierbij wordt uitgegaan van:
- De phishing simulaties op HHR gebruikers wordt 4 keer per jaar uitgevoerd. 
- Het huidige aanbod is geschaalt op een phishing simulatie tussen de 1300-1400 gebruikers*.
- De phishing simulatie wordt opgesteld door opdrachtnemer in overleg met HHR contactpersonen.
- De phishing simulatie wordt uitgevoerd en de uitvoer wordt gemonitord.
- Over de resultaten van de phishing simulatie levert opdrachtnemer een rapportage op.
*Bij elke phishing simulatie wordt het actueel aantal medewerkers vastgesteld en doorbelast.</t>
  </si>
  <si>
    <t>Bijlage 2 Tarievenblad Securitydiensten DIG-12964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</si>
</sst>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C000"/>
      <name val="Calibri"/>
      <family val="2"/>
      <scheme val="minor"/>
    </font>
    <font>
      <sz val="12"/>
      <name val="Calibri (Hoofdtekst)"/>
    </font>
    <font>
      <b/>
      <sz val="16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164" fontId="2" fillId="0" borderId="0" xfId="0" applyNumberFormat="1" applyFont="1"/>
    <xf numFmtId="0" fontId="4" fillId="0" borderId="0" xfId="0" applyFont="1"/>
    <xf numFmtId="0" fontId="1" fillId="0" borderId="0" xfId="0" applyFont="1"/>
    <xf numFmtId="0" fontId="0" fillId="0" borderId="0" xfId="0" applyAlignment="1"/>
    <xf numFmtId="0" fontId="5" fillId="0" borderId="0" xfId="0" applyFont="1"/>
    <xf numFmtId="0" fontId="2" fillId="0" borderId="0" xfId="0" applyFont="1" applyFill="1"/>
    <xf numFmtId="164" fontId="2" fillId="0" borderId="0" xfId="0" applyNumberFormat="1" applyFont="1" applyFill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2" fillId="2" borderId="1" xfId="0" applyFont="1" applyFill="1" applyBorder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4" fillId="0" borderId="1" xfId="0" applyFont="1" applyBorder="1" applyAlignment="1">
      <alignment vertical="top" wrapText="1"/>
    </xf>
    <xf numFmtId="164" fontId="3" fillId="5" borderId="1" xfId="0" applyNumberFormat="1" applyFont="1" applyFill="1" applyBorder="1" applyAlignment="1"/>
    <xf numFmtId="0" fontId="4" fillId="0" borderId="1" xfId="0" applyFont="1" applyBorder="1" applyAlignment="1"/>
    <xf numFmtId="164" fontId="4" fillId="0" borderId="1" xfId="0" applyNumberFormat="1" applyFont="1" applyBorder="1" applyAlignment="1"/>
    <xf numFmtId="164" fontId="3" fillId="5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2" fillId="4" borderId="1" xfId="0" applyFont="1" applyFill="1" applyBorder="1" applyAlignment="1"/>
    <xf numFmtId="164" fontId="2" fillId="4" borderId="1" xfId="0" applyNumberFormat="1" applyFont="1" applyFill="1" applyBorder="1" applyAlignment="1"/>
    <xf numFmtId="0" fontId="0" fillId="0" borderId="1" xfId="0" applyBorder="1"/>
    <xf numFmtId="164" fontId="2" fillId="4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164" fontId="2" fillId="5" borderId="1" xfId="0" applyNumberFormat="1" applyFont="1" applyFill="1" applyBorder="1" applyAlignment="1">
      <alignment vertical="top"/>
    </xf>
    <xf numFmtId="164" fontId="0" fillId="0" borderId="1" xfId="0" applyNumberForma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2" fillId="4" borderId="1" xfId="0" applyFont="1" applyFill="1" applyBorder="1" applyAlignment="1">
      <alignment vertical="top"/>
    </xf>
    <xf numFmtId="164" fontId="2" fillId="4" borderId="1" xfId="0" applyNumberFormat="1" applyFont="1" applyFill="1" applyBorder="1" applyAlignment="1">
      <alignment vertical="top"/>
    </xf>
    <xf numFmtId="164" fontId="2" fillId="5" borderId="1" xfId="0" applyNumberFormat="1" applyFont="1" applyFill="1" applyBorder="1"/>
    <xf numFmtId="164" fontId="0" fillId="0" borderId="1" xfId="0" applyNumberFormat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7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7DBDC-54A0-714D-B255-F9163564308A}">
  <dimension ref="A1:E35"/>
  <sheetViews>
    <sheetView tabSelected="1" zoomScale="90" zoomScaleNormal="90" workbookViewId="0">
      <selection activeCell="E9" sqref="E9"/>
    </sheetView>
  </sheetViews>
  <sheetFormatPr defaultColWidth="11" defaultRowHeight="15.75"/>
  <cols>
    <col min="1" max="1" width="82.375" style="1" customWidth="1"/>
    <col min="2" max="2" width="25.125" customWidth="1"/>
    <col min="3" max="3" width="17.875" bestFit="1" customWidth="1"/>
    <col min="4" max="4" width="17.875" customWidth="1"/>
    <col min="5" max="5" width="75.625" bestFit="1" customWidth="1"/>
  </cols>
  <sheetData>
    <row r="1" spans="1:5" ht="19.5">
      <c r="A1" s="41" t="s">
        <v>23</v>
      </c>
    </row>
    <row r="3" spans="1:5" ht="23.1" customHeight="1">
      <c r="A3" s="30" t="s">
        <v>0</v>
      </c>
      <c r="B3" s="12" t="s">
        <v>1</v>
      </c>
      <c r="C3" s="12" t="s">
        <v>13</v>
      </c>
      <c r="D3" s="12" t="s">
        <v>14</v>
      </c>
    </row>
    <row r="4" spans="1:5" ht="23.1" customHeight="1">
      <c r="A4" s="13" t="s">
        <v>16</v>
      </c>
      <c r="B4" s="14"/>
      <c r="C4" s="14"/>
      <c r="D4" s="14"/>
    </row>
    <row r="5" spans="1:5">
      <c r="A5" s="40" t="s">
        <v>2</v>
      </c>
      <c r="B5" s="34"/>
      <c r="C5" s="23"/>
      <c r="D5" s="23"/>
    </row>
    <row r="6" spans="1:5" ht="47.25">
      <c r="A6" s="24" t="s">
        <v>11</v>
      </c>
      <c r="B6" s="32">
        <v>0</v>
      </c>
      <c r="C6" s="23">
        <v>24</v>
      </c>
      <c r="D6" s="38">
        <f>C6*B6</f>
        <v>0</v>
      </c>
    </row>
    <row r="7" spans="1:5">
      <c r="A7" s="24" t="s">
        <v>12</v>
      </c>
      <c r="B7" s="32">
        <v>0</v>
      </c>
      <c r="C7" s="23">
        <v>12</v>
      </c>
      <c r="D7" s="38">
        <f>C7*B7</f>
        <v>0</v>
      </c>
    </row>
    <row r="8" spans="1:5">
      <c r="A8" s="24"/>
      <c r="B8" s="28"/>
      <c r="C8" s="14" t="s">
        <v>15</v>
      </c>
      <c r="D8" s="29">
        <f>SUM(D6:D7)</f>
        <v>0</v>
      </c>
    </row>
    <row r="10" spans="1:5">
      <c r="A10" s="30" t="s">
        <v>4</v>
      </c>
      <c r="B10" s="12" t="s">
        <v>1</v>
      </c>
      <c r="C10" s="12" t="s">
        <v>13</v>
      </c>
      <c r="D10" s="12" t="s">
        <v>14</v>
      </c>
    </row>
    <row r="11" spans="1:5" ht="23.1" customHeight="1">
      <c r="A11" s="13" t="s">
        <v>16</v>
      </c>
      <c r="B11" s="14"/>
      <c r="C11" s="14"/>
      <c r="D11" s="14"/>
    </row>
    <row r="12" spans="1:5" ht="31.5">
      <c r="A12" s="31" t="s">
        <v>19</v>
      </c>
      <c r="B12" s="37">
        <v>0</v>
      </c>
      <c r="C12" s="28">
        <v>1</v>
      </c>
      <c r="D12" s="38">
        <f>C12*B12</f>
        <v>0</v>
      </c>
      <c r="E12" s="5"/>
    </row>
    <row r="13" spans="1:5" ht="31.5">
      <c r="A13" s="31" t="s">
        <v>18</v>
      </c>
      <c r="B13" s="37">
        <v>0</v>
      </c>
      <c r="C13" s="28">
        <v>1</v>
      </c>
      <c r="D13" s="38">
        <f t="shared" ref="D13:D14" si="0">C13*B13</f>
        <v>0</v>
      </c>
      <c r="E13" s="7"/>
    </row>
    <row r="14" spans="1:5" ht="31.5">
      <c r="A14" s="31" t="s">
        <v>17</v>
      </c>
      <c r="B14" s="37">
        <v>0</v>
      </c>
      <c r="C14" s="28">
        <v>1</v>
      </c>
      <c r="D14" s="38">
        <f t="shared" si="0"/>
        <v>0</v>
      </c>
    </row>
    <row r="15" spans="1:5">
      <c r="A15" s="24" t="s">
        <v>20</v>
      </c>
      <c r="B15" s="39"/>
      <c r="C15" s="14" t="s">
        <v>15</v>
      </c>
      <c r="D15" s="29">
        <f>SUM(D12:D14)</f>
        <v>0</v>
      </c>
    </row>
    <row r="16" spans="1:5">
      <c r="B16" s="3"/>
    </row>
    <row r="17" spans="1:5">
      <c r="A17" s="30" t="s">
        <v>5</v>
      </c>
      <c r="B17" s="12" t="s">
        <v>1</v>
      </c>
      <c r="C17" s="12" t="s">
        <v>13</v>
      </c>
      <c r="D17" s="12" t="s">
        <v>14</v>
      </c>
    </row>
    <row r="18" spans="1:5" ht="23.1" customHeight="1">
      <c r="A18" s="13" t="s">
        <v>16</v>
      </c>
      <c r="B18" s="14"/>
      <c r="C18" s="14"/>
      <c r="D18" s="14"/>
    </row>
    <row r="19" spans="1:5" ht="24" customHeight="1">
      <c r="A19" s="31" t="s">
        <v>21</v>
      </c>
      <c r="B19" s="32">
        <v>0</v>
      </c>
      <c r="C19" s="23">
        <v>1</v>
      </c>
      <c r="D19" s="33">
        <f>C19*B19</f>
        <v>0</v>
      </c>
      <c r="E19" s="5"/>
    </row>
    <row r="20" spans="1:5" ht="20.100000000000001" customHeight="1">
      <c r="A20" s="31"/>
      <c r="B20" s="34"/>
      <c r="C20" s="35" t="s">
        <v>15</v>
      </c>
      <c r="D20" s="36">
        <f>D19</f>
        <v>0</v>
      </c>
      <c r="E20" s="5"/>
    </row>
    <row r="21" spans="1:5">
      <c r="A21" s="2"/>
      <c r="B21" s="3"/>
      <c r="E21" s="7"/>
    </row>
    <row r="22" spans="1:5">
      <c r="A22" s="10" t="s">
        <v>6</v>
      </c>
      <c r="B22" s="11" t="s">
        <v>1</v>
      </c>
      <c r="C22" s="11" t="s">
        <v>13</v>
      </c>
      <c r="D22" s="12" t="s">
        <v>14</v>
      </c>
      <c r="E22" s="4"/>
    </row>
    <row r="23" spans="1:5" ht="23.1" customHeight="1">
      <c r="A23" s="13" t="s">
        <v>16</v>
      </c>
      <c r="B23" s="14" t="s">
        <v>3</v>
      </c>
      <c r="C23" s="14"/>
      <c r="D23" s="14"/>
    </row>
    <row r="24" spans="1:5" ht="78.75">
      <c r="A24" s="15" t="s">
        <v>9</v>
      </c>
      <c r="B24" s="19">
        <v>0</v>
      </c>
      <c r="C24" s="20">
        <v>1</v>
      </c>
      <c r="D24" s="21">
        <f>C24*B24</f>
        <v>0</v>
      </c>
      <c r="E24" s="4"/>
    </row>
    <row r="25" spans="1:5">
      <c r="A25" s="24"/>
      <c r="B25" s="28"/>
      <c r="C25" s="14" t="s">
        <v>15</v>
      </c>
      <c r="D25" s="29">
        <f>D24</f>
        <v>0</v>
      </c>
    </row>
    <row r="26" spans="1:5">
      <c r="C26" s="8"/>
      <c r="D26" s="9"/>
    </row>
    <row r="27" spans="1:5">
      <c r="A27" s="10" t="s">
        <v>7</v>
      </c>
      <c r="B27" s="11" t="s">
        <v>1</v>
      </c>
      <c r="C27" s="11" t="s">
        <v>13</v>
      </c>
      <c r="D27" s="12" t="s">
        <v>14</v>
      </c>
      <c r="E27" s="4"/>
    </row>
    <row r="28" spans="1:5" ht="23.1" customHeight="1">
      <c r="A28" s="13" t="s">
        <v>16</v>
      </c>
      <c r="B28" s="14"/>
      <c r="C28" s="14"/>
      <c r="D28" s="14"/>
    </row>
    <row r="29" spans="1:5" ht="23.1" customHeight="1">
      <c r="A29" s="15" t="s">
        <v>8</v>
      </c>
      <c r="B29" s="16">
        <v>0</v>
      </c>
      <c r="C29" s="17">
        <v>1</v>
      </c>
      <c r="D29" s="18">
        <f>C29*B29</f>
        <v>0</v>
      </c>
      <c r="E29" s="5"/>
    </row>
    <row r="30" spans="1:5" ht="138.94999999999999" customHeight="1">
      <c r="A30" s="15" t="s">
        <v>22</v>
      </c>
      <c r="B30" s="19">
        <v>0</v>
      </c>
      <c r="C30" s="20">
        <v>4</v>
      </c>
      <c r="D30" s="21">
        <f>C30*B30</f>
        <v>0</v>
      </c>
      <c r="E30" s="4"/>
    </row>
    <row r="31" spans="1:5" ht="33" customHeight="1">
      <c r="A31" s="22" t="s">
        <v>10</v>
      </c>
      <c r="B31" s="19">
        <v>0</v>
      </c>
      <c r="C31" s="23">
        <v>1</v>
      </c>
      <c r="D31" s="21">
        <f>C31*B31</f>
        <v>0</v>
      </c>
    </row>
    <row r="32" spans="1:5">
      <c r="A32" s="24"/>
      <c r="B32" s="25"/>
      <c r="C32" s="26" t="s">
        <v>15</v>
      </c>
      <c r="D32" s="27">
        <f>SUM(D29:D31)</f>
        <v>0</v>
      </c>
    </row>
    <row r="33" spans="2:4">
      <c r="B33" s="6"/>
      <c r="C33" s="6"/>
      <c r="D33" s="6"/>
    </row>
    <row r="34" spans="2:4">
      <c r="B34" s="6"/>
      <c r="C34" s="6"/>
      <c r="D34" s="6"/>
    </row>
    <row r="35" spans="2:4">
      <c r="B35" s="6"/>
      <c r="C35" s="6"/>
      <c r="D3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Nikki Gommans - Tetteroo</cp:lastModifiedBy>
  <dcterms:created xsi:type="dcterms:W3CDTF">2022-11-13T09:26:53Z</dcterms:created>
  <dcterms:modified xsi:type="dcterms:W3CDTF">2022-11-22T10:56:18Z</dcterms:modified>
</cp:coreProperties>
</file>